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critorio\Aprendiz por 1 dia\Complementarias\"/>
    </mc:Choice>
  </mc:AlternateContent>
  <xr:revisionPtr revIDLastSave="0" documentId="13_ncr:1_{CC34F4A0-C56F-493D-B50C-B3D5EE829E22}" xr6:coauthVersionLast="47" xr6:coauthVersionMax="47" xr10:uidLastSave="{00000000-0000-0000-0000-000000000000}"/>
  <bookViews>
    <workbookView xWindow="-120" yWindow="-120" windowWidth="29040" windowHeight="15720" activeTab="7" xr2:uid="{EF0CD185-E9F1-48C9-A88A-6E980EF0392F}"/>
  </bookViews>
  <sheets>
    <sheet name="VACACIONAL" sheetId="4" r:id="rId1"/>
    <sheet name="COMP_1" sheetId="1" r:id="rId2"/>
    <sheet name="COMP_2" sheetId="2" r:id="rId3"/>
    <sheet name="COMP_3" sheetId="3" r:id="rId4"/>
    <sheet name="COMP_4" sheetId="5" r:id="rId5"/>
    <sheet name="COMP_5" sheetId="6" r:id="rId6"/>
    <sheet name="COMP_6" sheetId="7" r:id="rId7"/>
    <sheet name="VAC_OCT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8" l="1"/>
  <c r="F11" i="7"/>
  <c r="F11" i="6"/>
  <c r="F11" i="5"/>
  <c r="F11" i="4"/>
  <c r="F11" i="3"/>
  <c r="F11" i="1"/>
  <c r="F11" i="2"/>
</calcChain>
</file>

<file path=xl/sharedStrings.xml><?xml version="1.0" encoding="utf-8"?>
<sst xmlns="http://schemas.openxmlformats.org/spreadsheetml/2006/main" count="537" uniqueCount="50">
  <si>
    <t>CONTROL PROGRAMAS COMPLEMENTARIOS CONEXIÓN VOCACIONAL 2025</t>
  </si>
  <si>
    <t>INSTRUCTOR</t>
  </si>
  <si>
    <t>PROGRAMA</t>
  </si>
  <si>
    <t>CODIGO</t>
  </si>
  <si>
    <t>VERSION</t>
  </si>
  <si>
    <t>DURACION</t>
  </si>
  <si>
    <t>APRENDICES</t>
  </si>
  <si>
    <t>FECHA DE INICIO</t>
  </si>
  <si>
    <t>FECHA DE FIN</t>
  </si>
  <si>
    <t>Germán Osorio Jaramillo</t>
  </si>
  <si>
    <t>48h</t>
  </si>
  <si>
    <t>HORARIO</t>
  </si>
  <si>
    <t>Lunes - Martes - Miercoles</t>
  </si>
  <si>
    <t>DÍAS</t>
  </si>
  <si>
    <t>08:00 - 10:00</t>
  </si>
  <si>
    <t>IMPLEMENTACION DE EXPERIENCIAS INMERSIVAS EN LA FORMACION PROFESIONAL INTEGRAL UTILIZANDO EL APRENDIZAJE BASADO EN RETOS</t>
  </si>
  <si>
    <t>GRUPO</t>
  </si>
  <si>
    <t>Jorge Iván Ramírez León</t>
  </si>
  <si>
    <t>David Fernando Martínez</t>
  </si>
  <si>
    <t>Jhon Faber Cortés</t>
  </si>
  <si>
    <t>Natalia Grisales Osorio</t>
  </si>
  <si>
    <t>Julián David Giraldo Baena</t>
  </si>
  <si>
    <t>07:00 - 10:00</t>
  </si>
  <si>
    <t>Jueves y Viernes</t>
  </si>
  <si>
    <t>10:00 - 12:00</t>
  </si>
  <si>
    <t>Lunes, Martes y Miercóles</t>
  </si>
  <si>
    <t>12:00 - 14:00</t>
  </si>
  <si>
    <t>14:00 - 16:00</t>
  </si>
  <si>
    <t>RAE EVALUADO</t>
  </si>
  <si>
    <t>RAE 1</t>
  </si>
  <si>
    <t>RAE 2</t>
  </si>
  <si>
    <t>RAE 3</t>
  </si>
  <si>
    <t>RAE 4</t>
  </si>
  <si>
    <t>IMPLEMENTACION DE METODOLOGIAS AGILES EN EL DESARROLLO DE SOFTWARE</t>
  </si>
  <si>
    <t>14:00 - 20:00</t>
  </si>
  <si>
    <t>40h</t>
  </si>
  <si>
    <t>MANEJO DE HERRAMIENTAS PARA LA CREACCION DE IMAGENES VECTORIALES EN ILLUSTRATOR CS6</t>
  </si>
  <si>
    <t>INTERPRETACION DE PLANOS MECANICOS</t>
  </si>
  <si>
    <t>HERRAMIENTAS FUNDAMENTALES PARA EL TRABAJO CON IMAGENES EN PHOTOSHOP</t>
  </si>
  <si>
    <t>16:00 - 20:00</t>
  </si>
  <si>
    <t>ELECTRÓNICA BÁSICA</t>
  </si>
  <si>
    <t>Sábados</t>
  </si>
  <si>
    <t>08:00 - 16:00</t>
  </si>
  <si>
    <t>06:00 - 10:00</t>
  </si>
  <si>
    <t>JJvv12345678910**</t>
  </si>
  <si>
    <t>ESPECIFICACIÓN DE REQUISITOS DE SOFTWARE</t>
  </si>
  <si>
    <t>INTERPRETACIÓN DE PLANOS MECÁNICOS</t>
  </si>
  <si>
    <t>ELECTRÓNICA DE CIRCUITOS BÁSICOS</t>
  </si>
  <si>
    <t>MARKETING EXPERIENCIAL PARA POSICIONAMIENTO</t>
  </si>
  <si>
    <t>DISEÑO DE IMAGEN CORPORATIVA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</si>
</sst>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4" fontId="8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A3B6-BA8B-49C1-AD80-AC60BC91B5A2}">
  <dimension ref="A1:Q11"/>
  <sheetViews>
    <sheetView workbookViewId="0">
      <selection activeCell="C5" sqref="C5:D5"/>
    </sheetView>
  </sheetViews>
  <sheetFormatPr baseColWidth="10" defaultRowHeight="15" x14ac:dyDescent="0.25"/>
  <cols>
    <col min="1" max="1" width="30" customWidth="1"/>
    <col min="2" max="2" width="35.28515625" customWidth="1"/>
    <col min="3" max="3" width="15.140625" customWidth="1"/>
    <col min="5" max="5" width="14.7109375" customWidth="1"/>
    <col min="6" max="6" width="16.42578125" customWidth="1"/>
    <col min="7" max="7" width="16.28515625" customWidth="1"/>
    <col min="8" max="8" width="15.85546875" customWidth="1"/>
    <col min="11" max="11" width="4.28515625" customWidth="1"/>
    <col min="12" max="12" width="19.140625" customWidth="1"/>
    <col min="13" max="13" width="12.140625" bestFit="1" customWidth="1"/>
  </cols>
  <sheetData>
    <row r="1" spans="1:17" ht="14.45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/>
    </row>
    <row r="2" spans="1:17" ht="15" customHeight="1" thickBot="1" x14ac:dyDescent="0.3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0"/>
    </row>
    <row r="3" spans="1:17" ht="38.25" thickBot="1" x14ac:dyDescent="0.3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51" t="s">
        <v>13</v>
      </c>
      <c r="J3" s="51"/>
      <c r="K3" s="51"/>
      <c r="L3" s="11" t="s">
        <v>11</v>
      </c>
      <c r="M3" s="13" t="s">
        <v>16</v>
      </c>
      <c r="N3" s="52" t="s">
        <v>28</v>
      </c>
      <c r="O3" s="52"/>
      <c r="P3" s="52"/>
      <c r="Q3" s="53"/>
    </row>
    <row r="4" spans="1:17" ht="45.75" thickBot="1" x14ac:dyDescent="0.3">
      <c r="A4" s="15" t="s">
        <v>9</v>
      </c>
      <c r="B4" s="16" t="s">
        <v>33</v>
      </c>
      <c r="C4" s="17">
        <v>41311370</v>
      </c>
      <c r="D4" s="17">
        <v>1</v>
      </c>
      <c r="E4" s="17" t="s">
        <v>35</v>
      </c>
      <c r="F4" s="18">
        <v>26</v>
      </c>
      <c r="G4" s="19">
        <v>45824</v>
      </c>
      <c r="H4" s="19">
        <v>45845</v>
      </c>
      <c r="I4" s="44" t="s">
        <v>25</v>
      </c>
      <c r="J4" s="44"/>
      <c r="K4" s="44"/>
      <c r="L4" s="17" t="s">
        <v>34</v>
      </c>
      <c r="M4" s="20">
        <v>3259951</v>
      </c>
      <c r="N4" s="23" t="s">
        <v>29</v>
      </c>
      <c r="O4" s="23" t="s">
        <v>30</v>
      </c>
      <c r="P4" s="23" t="s">
        <v>31</v>
      </c>
      <c r="Q4" s="23" t="s">
        <v>32</v>
      </c>
    </row>
    <row r="5" spans="1:17" ht="30.75" thickBot="1" x14ac:dyDescent="0.3">
      <c r="A5" s="15" t="s">
        <v>17</v>
      </c>
      <c r="B5" s="16" t="s">
        <v>37</v>
      </c>
      <c r="C5" s="17">
        <v>22520089</v>
      </c>
      <c r="D5" s="17">
        <v>1</v>
      </c>
      <c r="E5" s="17" t="s">
        <v>35</v>
      </c>
      <c r="F5" s="18">
        <v>27</v>
      </c>
      <c r="G5" s="19">
        <v>45824</v>
      </c>
      <c r="H5" s="19">
        <v>45845</v>
      </c>
      <c r="I5" s="44" t="s">
        <v>25</v>
      </c>
      <c r="J5" s="44"/>
      <c r="K5" s="44"/>
      <c r="L5" s="17" t="s">
        <v>34</v>
      </c>
      <c r="M5" s="20">
        <v>3260269</v>
      </c>
      <c r="N5" s="23" t="s">
        <v>29</v>
      </c>
      <c r="O5" s="23" t="s">
        <v>30</v>
      </c>
      <c r="P5" s="23" t="s">
        <v>31</v>
      </c>
      <c r="Q5" s="23" t="s">
        <v>32</v>
      </c>
    </row>
    <row r="6" spans="1:17" ht="21.75" thickBot="1" x14ac:dyDescent="0.3">
      <c r="A6" s="15" t="s">
        <v>18</v>
      </c>
      <c r="B6" s="16" t="s">
        <v>40</v>
      </c>
      <c r="C6" s="17">
        <v>86120057</v>
      </c>
      <c r="D6" s="17">
        <v>1</v>
      </c>
      <c r="E6" s="17" t="s">
        <v>35</v>
      </c>
      <c r="F6" s="18">
        <v>24</v>
      </c>
      <c r="G6" s="19">
        <v>45824</v>
      </c>
      <c r="H6" s="19">
        <v>45853</v>
      </c>
      <c r="I6" s="44" t="s">
        <v>25</v>
      </c>
      <c r="J6" s="44"/>
      <c r="K6" s="44"/>
      <c r="L6" s="17" t="s">
        <v>39</v>
      </c>
      <c r="M6" s="20">
        <v>3259945</v>
      </c>
      <c r="N6" s="23" t="s">
        <v>29</v>
      </c>
      <c r="O6" s="23" t="s">
        <v>30</v>
      </c>
      <c r="P6" s="23" t="s">
        <v>31</v>
      </c>
      <c r="Q6" s="23" t="s">
        <v>32</v>
      </c>
    </row>
    <row r="7" spans="1:17" ht="45.75" thickBot="1" x14ac:dyDescent="0.3">
      <c r="A7" s="15" t="s">
        <v>19</v>
      </c>
      <c r="B7" s="16" t="s">
        <v>33</v>
      </c>
      <c r="C7" s="17">
        <v>41311370</v>
      </c>
      <c r="D7" s="17">
        <v>1</v>
      </c>
      <c r="E7" s="17" t="s">
        <v>35</v>
      </c>
      <c r="F7" s="18">
        <v>31</v>
      </c>
      <c r="G7" s="19">
        <v>45824</v>
      </c>
      <c r="H7" s="19">
        <v>45845</v>
      </c>
      <c r="I7" s="44" t="s">
        <v>25</v>
      </c>
      <c r="J7" s="44"/>
      <c r="K7" s="44"/>
      <c r="L7" s="17" t="s">
        <v>34</v>
      </c>
      <c r="M7" s="20">
        <v>3260130</v>
      </c>
      <c r="N7" s="23" t="s">
        <v>29</v>
      </c>
      <c r="O7" s="23" t="s">
        <v>30</v>
      </c>
      <c r="P7" s="23" t="s">
        <v>31</v>
      </c>
      <c r="Q7" s="23" t="s">
        <v>32</v>
      </c>
    </row>
    <row r="8" spans="1:17" ht="45.75" thickBot="1" x14ac:dyDescent="0.3">
      <c r="A8" s="15" t="s">
        <v>20</v>
      </c>
      <c r="B8" s="16" t="s">
        <v>36</v>
      </c>
      <c r="C8" s="17">
        <v>52410371</v>
      </c>
      <c r="D8" s="17">
        <v>1</v>
      </c>
      <c r="E8" s="17" t="s">
        <v>35</v>
      </c>
      <c r="F8" s="18">
        <v>27</v>
      </c>
      <c r="G8" s="19">
        <v>45824</v>
      </c>
      <c r="H8" s="19">
        <v>45845</v>
      </c>
      <c r="I8" s="44" t="s">
        <v>25</v>
      </c>
      <c r="J8" s="44"/>
      <c r="K8" s="44"/>
      <c r="L8" s="17" t="s">
        <v>34</v>
      </c>
      <c r="M8" s="20">
        <v>3260469</v>
      </c>
      <c r="N8" s="23" t="s">
        <v>29</v>
      </c>
      <c r="O8" s="23" t="s">
        <v>30</v>
      </c>
      <c r="P8" s="23" t="s">
        <v>31</v>
      </c>
      <c r="Q8" s="23" t="s">
        <v>32</v>
      </c>
    </row>
    <row r="9" spans="1:17" ht="45.75" thickBot="1" x14ac:dyDescent="0.3">
      <c r="A9" s="15" t="s">
        <v>21</v>
      </c>
      <c r="B9" s="16" t="s">
        <v>38</v>
      </c>
      <c r="C9" s="17">
        <v>52410397</v>
      </c>
      <c r="D9" s="17">
        <v>1</v>
      </c>
      <c r="E9" s="17" t="s">
        <v>35</v>
      </c>
      <c r="F9" s="18">
        <v>30</v>
      </c>
      <c r="G9" s="19">
        <v>45824</v>
      </c>
      <c r="H9" s="19">
        <v>45845</v>
      </c>
      <c r="I9" s="44" t="s">
        <v>25</v>
      </c>
      <c r="J9" s="44"/>
      <c r="K9" s="44"/>
      <c r="L9" s="17" t="s">
        <v>34</v>
      </c>
      <c r="M9" s="20">
        <v>3260273</v>
      </c>
      <c r="N9" s="23" t="s">
        <v>29</v>
      </c>
      <c r="O9" s="23" t="s">
        <v>30</v>
      </c>
      <c r="P9" s="23" t="s">
        <v>31</v>
      </c>
      <c r="Q9" s="23" t="s">
        <v>32</v>
      </c>
    </row>
    <row r="11" spans="1:17" x14ac:dyDescent="0.25">
      <c r="F11">
        <f>F4+F5+F6+F7+F8+F9</f>
        <v>165</v>
      </c>
    </row>
  </sheetData>
  <mergeCells count="9">
    <mergeCell ref="I7:K7"/>
    <mergeCell ref="I8:K8"/>
    <mergeCell ref="I9:K9"/>
    <mergeCell ref="A1:Q2"/>
    <mergeCell ref="I3:K3"/>
    <mergeCell ref="N3:Q3"/>
    <mergeCell ref="I4:K4"/>
    <mergeCell ref="I5:K5"/>
    <mergeCell ref="I6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8B46B-8EAA-457A-94E8-006327D2BB1B}">
  <dimension ref="A1:Q11"/>
  <sheetViews>
    <sheetView workbookViewId="0">
      <selection activeCell="B12" sqref="B12"/>
    </sheetView>
  </sheetViews>
  <sheetFormatPr baseColWidth="10" defaultRowHeight="15" x14ac:dyDescent="0.25"/>
  <cols>
    <col min="1" max="1" width="30" customWidth="1"/>
    <col min="2" max="2" width="35.28515625" customWidth="1"/>
    <col min="3" max="3" width="15.140625" customWidth="1"/>
    <col min="5" max="5" width="14.7109375" customWidth="1"/>
    <col min="6" max="6" width="16.42578125" customWidth="1"/>
    <col min="7" max="7" width="16.28515625" customWidth="1"/>
    <col min="8" max="8" width="15.85546875" customWidth="1"/>
    <col min="11" max="11" width="4.28515625" customWidth="1"/>
    <col min="12" max="12" width="19.140625" customWidth="1"/>
    <col min="13" max="13" width="12.140625" bestFit="1" customWidth="1"/>
  </cols>
  <sheetData>
    <row r="1" spans="1:17" ht="14.4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5" customHeight="1" thickBot="1" x14ac:dyDescent="0.3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57" customHeight="1" thickBot="1" x14ac:dyDescent="0.3">
      <c r="A3" s="9" t="s">
        <v>1</v>
      </c>
      <c r="B3" s="10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51" t="s">
        <v>13</v>
      </c>
      <c r="J3" s="51"/>
      <c r="K3" s="51"/>
      <c r="L3" s="11" t="s">
        <v>11</v>
      </c>
      <c r="M3" s="13" t="s">
        <v>16</v>
      </c>
      <c r="N3" s="52" t="s">
        <v>28</v>
      </c>
      <c r="O3" s="52"/>
      <c r="P3" s="52"/>
      <c r="Q3" s="53"/>
    </row>
    <row r="4" spans="1:17" ht="60.75" thickBot="1" x14ac:dyDescent="0.3">
      <c r="A4" s="3" t="s">
        <v>9</v>
      </c>
      <c r="B4" s="8" t="s">
        <v>15</v>
      </c>
      <c r="C4" s="1">
        <v>41311591</v>
      </c>
      <c r="D4" s="1">
        <v>2</v>
      </c>
      <c r="E4" s="1" t="s">
        <v>10</v>
      </c>
      <c r="F4" s="6">
        <v>24</v>
      </c>
      <c r="G4" s="2">
        <v>45791</v>
      </c>
      <c r="H4" s="2">
        <v>45869</v>
      </c>
      <c r="I4" s="56" t="s">
        <v>12</v>
      </c>
      <c r="J4" s="56"/>
      <c r="K4" s="56"/>
      <c r="L4" s="1" t="s">
        <v>14</v>
      </c>
      <c r="M4" s="5">
        <v>3234630</v>
      </c>
      <c r="N4" s="21" t="s">
        <v>29</v>
      </c>
      <c r="O4" s="21" t="s">
        <v>30</v>
      </c>
      <c r="P4" s="21" t="s">
        <v>31</v>
      </c>
      <c r="Q4" s="22" t="s">
        <v>32</v>
      </c>
    </row>
    <row r="5" spans="1:17" ht="60.75" thickBot="1" x14ac:dyDescent="0.3">
      <c r="A5" s="3" t="s">
        <v>17</v>
      </c>
      <c r="B5" s="8" t="s">
        <v>15</v>
      </c>
      <c r="C5" s="1">
        <v>41311591</v>
      </c>
      <c r="D5" s="1">
        <v>2</v>
      </c>
      <c r="E5" s="1" t="s">
        <v>10</v>
      </c>
      <c r="F5" s="6">
        <v>25</v>
      </c>
      <c r="G5" s="2">
        <v>45796</v>
      </c>
      <c r="H5" s="2">
        <v>45854</v>
      </c>
      <c r="I5" s="56" t="s">
        <v>12</v>
      </c>
      <c r="J5" s="56"/>
      <c r="K5" s="56"/>
      <c r="L5" s="1" t="s">
        <v>14</v>
      </c>
      <c r="M5" s="5">
        <v>3238522</v>
      </c>
      <c r="N5" s="21" t="s">
        <v>29</v>
      </c>
      <c r="O5" s="21" t="s">
        <v>30</v>
      </c>
      <c r="P5" s="21" t="s">
        <v>31</v>
      </c>
      <c r="Q5" s="22" t="s">
        <v>32</v>
      </c>
    </row>
    <row r="6" spans="1:17" ht="60.75" thickBot="1" x14ac:dyDescent="0.3">
      <c r="A6" s="3" t="s">
        <v>18</v>
      </c>
      <c r="B6" s="8" t="s">
        <v>15</v>
      </c>
      <c r="C6" s="1">
        <v>41311591</v>
      </c>
      <c r="D6" s="1">
        <v>2</v>
      </c>
      <c r="E6" s="1" t="s">
        <v>10</v>
      </c>
      <c r="F6" s="6">
        <v>25</v>
      </c>
      <c r="G6" s="2">
        <v>45796</v>
      </c>
      <c r="H6" s="2">
        <v>45854</v>
      </c>
      <c r="I6" s="56" t="s">
        <v>12</v>
      </c>
      <c r="J6" s="56"/>
      <c r="K6" s="56"/>
      <c r="L6" s="1" t="s">
        <v>14</v>
      </c>
      <c r="M6" s="5">
        <v>3238613</v>
      </c>
      <c r="N6" s="21" t="s">
        <v>29</v>
      </c>
      <c r="O6" s="21" t="s">
        <v>30</v>
      </c>
      <c r="P6" s="21" t="s">
        <v>31</v>
      </c>
      <c r="Q6" s="22" t="s">
        <v>32</v>
      </c>
    </row>
    <row r="7" spans="1:17" ht="60.75" thickBot="1" x14ac:dyDescent="0.3">
      <c r="A7" s="3" t="s">
        <v>19</v>
      </c>
      <c r="B7" s="8" t="s">
        <v>15</v>
      </c>
      <c r="C7" s="1">
        <v>41311591</v>
      </c>
      <c r="D7" s="1">
        <v>2</v>
      </c>
      <c r="E7" s="1" t="s">
        <v>10</v>
      </c>
      <c r="F7" s="6">
        <v>25</v>
      </c>
      <c r="G7" s="2">
        <v>45796</v>
      </c>
      <c r="H7" s="2">
        <v>45854</v>
      </c>
      <c r="I7" s="56" t="s">
        <v>12</v>
      </c>
      <c r="J7" s="56"/>
      <c r="K7" s="56"/>
      <c r="L7" s="1" t="s">
        <v>14</v>
      </c>
      <c r="M7" s="5">
        <v>3238639</v>
      </c>
      <c r="N7" s="21" t="s">
        <v>29</v>
      </c>
      <c r="O7" s="21" t="s">
        <v>30</v>
      </c>
      <c r="P7" s="21" t="s">
        <v>31</v>
      </c>
      <c r="Q7" s="22" t="s">
        <v>32</v>
      </c>
    </row>
    <row r="8" spans="1:17" ht="60.75" thickBot="1" x14ac:dyDescent="0.3">
      <c r="A8" s="4" t="s">
        <v>20</v>
      </c>
      <c r="B8" s="8" t="s">
        <v>15</v>
      </c>
      <c r="C8" s="1">
        <v>41311591</v>
      </c>
      <c r="D8" s="1">
        <v>2</v>
      </c>
      <c r="E8" s="1" t="s">
        <v>10</v>
      </c>
      <c r="F8" s="6">
        <v>25</v>
      </c>
      <c r="G8" s="2">
        <v>45796</v>
      </c>
      <c r="H8" s="2">
        <v>45854</v>
      </c>
      <c r="I8" s="56" t="s">
        <v>12</v>
      </c>
      <c r="J8" s="56"/>
      <c r="K8" s="56"/>
      <c r="L8" s="1" t="s">
        <v>14</v>
      </c>
      <c r="M8" s="5">
        <v>3238752</v>
      </c>
      <c r="N8" s="21" t="s">
        <v>29</v>
      </c>
      <c r="O8" s="21" t="s">
        <v>30</v>
      </c>
      <c r="P8" s="21" t="s">
        <v>31</v>
      </c>
      <c r="Q8" s="22" t="s">
        <v>32</v>
      </c>
    </row>
    <row r="9" spans="1:17" ht="60.75" thickBot="1" x14ac:dyDescent="0.3">
      <c r="A9" s="4" t="s">
        <v>21</v>
      </c>
      <c r="B9" s="8" t="s">
        <v>15</v>
      </c>
      <c r="C9" s="1">
        <v>41311591</v>
      </c>
      <c r="D9" s="1">
        <v>2</v>
      </c>
      <c r="E9" s="1" t="s">
        <v>10</v>
      </c>
      <c r="F9" s="6">
        <v>25</v>
      </c>
      <c r="G9" s="2">
        <v>45796</v>
      </c>
      <c r="H9" s="2">
        <v>45854</v>
      </c>
      <c r="I9" s="56" t="s">
        <v>12</v>
      </c>
      <c r="J9" s="56"/>
      <c r="K9" s="56"/>
      <c r="L9" s="1" t="s">
        <v>14</v>
      </c>
      <c r="M9" s="7">
        <v>3238735</v>
      </c>
      <c r="N9" s="21" t="s">
        <v>29</v>
      </c>
      <c r="O9" s="21" t="s">
        <v>30</v>
      </c>
      <c r="P9" s="21" t="s">
        <v>31</v>
      </c>
      <c r="Q9" s="22" t="s">
        <v>32</v>
      </c>
    </row>
    <row r="11" spans="1:17" x14ac:dyDescent="0.25">
      <c r="F11">
        <f>F4+F5+F6+F7+F8+F9</f>
        <v>149</v>
      </c>
    </row>
  </sheetData>
  <mergeCells count="9">
    <mergeCell ref="A1:Q2"/>
    <mergeCell ref="I5:K5"/>
    <mergeCell ref="I6:K6"/>
    <mergeCell ref="I8:K8"/>
    <mergeCell ref="I9:K9"/>
    <mergeCell ref="I7:K7"/>
    <mergeCell ref="I3:K3"/>
    <mergeCell ref="I4:K4"/>
    <mergeCell ref="N3:Q3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78F2F-A8C0-4997-B8ED-D9EA6E0C07C9}">
  <dimension ref="A1:Q11"/>
  <sheetViews>
    <sheetView zoomScale="80" zoomScaleNormal="80" workbookViewId="0">
      <selection activeCell="D20" sqref="D20"/>
    </sheetView>
  </sheetViews>
  <sheetFormatPr baseColWidth="10" defaultRowHeight="15" x14ac:dyDescent="0.25"/>
  <cols>
    <col min="1" max="1" width="30" customWidth="1"/>
    <col min="2" max="2" width="35.28515625" customWidth="1"/>
    <col min="3" max="3" width="15.140625" customWidth="1"/>
    <col min="5" max="5" width="14.7109375" customWidth="1"/>
    <col min="6" max="6" width="16.42578125" customWidth="1"/>
    <col min="7" max="7" width="16.28515625" customWidth="1"/>
    <col min="8" max="8" width="15.85546875" customWidth="1"/>
    <col min="11" max="11" width="4.28515625" customWidth="1"/>
    <col min="12" max="12" width="19.140625" customWidth="1"/>
    <col min="13" max="13" width="19.7109375" customWidth="1"/>
  </cols>
  <sheetData>
    <row r="1" spans="1:17" ht="14.4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5" customHeight="1" thickBot="1" x14ac:dyDescent="0.3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38.25" thickBot="1" x14ac:dyDescent="0.3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51" t="s">
        <v>13</v>
      </c>
      <c r="J3" s="51"/>
      <c r="K3" s="51"/>
      <c r="L3" s="11" t="s">
        <v>11</v>
      </c>
      <c r="M3" s="13" t="s">
        <v>16</v>
      </c>
      <c r="N3" s="52" t="s">
        <v>28</v>
      </c>
      <c r="O3" s="52"/>
      <c r="P3" s="52"/>
      <c r="Q3" s="53"/>
    </row>
    <row r="4" spans="1:17" ht="60.75" thickBot="1" x14ac:dyDescent="0.3">
      <c r="A4" s="3" t="s">
        <v>9</v>
      </c>
      <c r="B4" s="8" t="s">
        <v>15</v>
      </c>
      <c r="C4" s="1">
        <v>41311591</v>
      </c>
      <c r="D4" s="1">
        <v>2</v>
      </c>
      <c r="E4" s="1" t="s">
        <v>10</v>
      </c>
      <c r="F4" s="6">
        <v>25</v>
      </c>
      <c r="G4" s="2">
        <v>45803</v>
      </c>
      <c r="H4" s="2">
        <v>45861</v>
      </c>
      <c r="I4" s="56" t="s">
        <v>25</v>
      </c>
      <c r="J4" s="56"/>
      <c r="K4" s="56"/>
      <c r="L4" s="1" t="s">
        <v>24</v>
      </c>
      <c r="M4" s="5">
        <v>3242796</v>
      </c>
      <c r="N4" s="23" t="s">
        <v>29</v>
      </c>
      <c r="O4" s="23" t="s">
        <v>30</v>
      </c>
      <c r="P4" s="23" t="s">
        <v>31</v>
      </c>
      <c r="Q4" s="24" t="s">
        <v>32</v>
      </c>
    </row>
    <row r="5" spans="1:17" ht="60.75" thickBot="1" x14ac:dyDescent="0.3">
      <c r="A5" s="3" t="s">
        <v>17</v>
      </c>
      <c r="B5" s="8" t="s">
        <v>15</v>
      </c>
      <c r="C5" s="1">
        <v>41311591</v>
      </c>
      <c r="D5" s="1">
        <v>2</v>
      </c>
      <c r="E5" s="1" t="s">
        <v>10</v>
      </c>
      <c r="F5" s="6">
        <v>25</v>
      </c>
      <c r="G5" s="2">
        <v>45803</v>
      </c>
      <c r="H5" s="2">
        <v>45861</v>
      </c>
      <c r="I5" s="56" t="s">
        <v>25</v>
      </c>
      <c r="J5" s="56"/>
      <c r="K5" s="56"/>
      <c r="L5" s="1" t="s">
        <v>24</v>
      </c>
      <c r="M5" s="5">
        <v>3242796</v>
      </c>
      <c r="N5" s="23" t="s">
        <v>29</v>
      </c>
      <c r="O5" s="23" t="s">
        <v>30</v>
      </c>
      <c r="P5" s="23" t="s">
        <v>31</v>
      </c>
      <c r="Q5" s="24" t="s">
        <v>32</v>
      </c>
    </row>
    <row r="6" spans="1:17" ht="60.75" thickBot="1" x14ac:dyDescent="0.3">
      <c r="A6" s="3" t="s">
        <v>18</v>
      </c>
      <c r="B6" s="8" t="s">
        <v>15</v>
      </c>
      <c r="C6" s="1">
        <v>41311591</v>
      </c>
      <c r="D6" s="1">
        <v>2</v>
      </c>
      <c r="E6" s="1" t="s">
        <v>10</v>
      </c>
      <c r="F6" s="6">
        <v>24</v>
      </c>
      <c r="G6" s="2">
        <v>45799</v>
      </c>
      <c r="H6" s="2">
        <v>45849</v>
      </c>
      <c r="I6" s="56" t="s">
        <v>23</v>
      </c>
      <c r="J6" s="56"/>
      <c r="K6" s="56"/>
      <c r="L6" s="1" t="s">
        <v>22</v>
      </c>
      <c r="M6" s="5">
        <v>3241435</v>
      </c>
      <c r="N6" s="23" t="s">
        <v>29</v>
      </c>
      <c r="O6" s="23" t="s">
        <v>30</v>
      </c>
      <c r="P6" s="23" t="s">
        <v>31</v>
      </c>
      <c r="Q6" s="24" t="s">
        <v>32</v>
      </c>
    </row>
    <row r="7" spans="1:17" ht="60.75" thickBot="1" x14ac:dyDescent="0.3">
      <c r="A7" s="3" t="s">
        <v>19</v>
      </c>
      <c r="B7" s="8" t="s">
        <v>15</v>
      </c>
      <c r="C7" s="1">
        <v>41311591</v>
      </c>
      <c r="D7" s="1">
        <v>2</v>
      </c>
      <c r="E7" s="1" t="s">
        <v>10</v>
      </c>
      <c r="F7" s="6">
        <v>26</v>
      </c>
      <c r="G7" s="2">
        <v>45803</v>
      </c>
      <c r="H7" s="2">
        <v>45861</v>
      </c>
      <c r="I7" s="56" t="s">
        <v>25</v>
      </c>
      <c r="J7" s="56"/>
      <c r="K7" s="56"/>
      <c r="L7" s="1" t="s">
        <v>24</v>
      </c>
      <c r="M7" s="5">
        <v>3242839</v>
      </c>
      <c r="N7" s="23" t="s">
        <v>29</v>
      </c>
      <c r="O7" s="23" t="s">
        <v>30</v>
      </c>
      <c r="P7" s="23" t="s">
        <v>31</v>
      </c>
      <c r="Q7" s="24" t="s">
        <v>32</v>
      </c>
    </row>
    <row r="8" spans="1:17" ht="60.75" thickBot="1" x14ac:dyDescent="0.3">
      <c r="A8" s="4" t="s">
        <v>20</v>
      </c>
      <c r="B8" s="8" t="s">
        <v>15</v>
      </c>
      <c r="C8" s="1">
        <v>41311591</v>
      </c>
      <c r="D8" s="1">
        <v>2</v>
      </c>
      <c r="E8" s="1" t="s">
        <v>10</v>
      </c>
      <c r="F8" s="6">
        <v>25</v>
      </c>
      <c r="G8" s="2">
        <v>45803</v>
      </c>
      <c r="H8" s="2">
        <v>45861</v>
      </c>
      <c r="I8" s="56" t="s">
        <v>25</v>
      </c>
      <c r="J8" s="56"/>
      <c r="K8" s="56"/>
      <c r="L8" s="1" t="s">
        <v>24</v>
      </c>
      <c r="M8" s="5">
        <v>3242803</v>
      </c>
      <c r="N8" s="23" t="s">
        <v>29</v>
      </c>
      <c r="O8" s="23" t="s">
        <v>30</v>
      </c>
      <c r="P8" s="23" t="s">
        <v>31</v>
      </c>
      <c r="Q8" s="24" t="s">
        <v>32</v>
      </c>
    </row>
    <row r="9" spans="1:17" ht="60.75" thickBot="1" x14ac:dyDescent="0.3">
      <c r="A9" s="4" t="s">
        <v>21</v>
      </c>
      <c r="B9" s="8" t="s">
        <v>15</v>
      </c>
      <c r="C9" s="1">
        <v>41311591</v>
      </c>
      <c r="D9" s="1">
        <v>2</v>
      </c>
      <c r="E9" s="1" t="s">
        <v>10</v>
      </c>
      <c r="F9" s="6">
        <v>25</v>
      </c>
      <c r="G9" s="2">
        <v>45803</v>
      </c>
      <c r="H9" s="2">
        <v>45861</v>
      </c>
      <c r="I9" s="56" t="s">
        <v>25</v>
      </c>
      <c r="J9" s="56"/>
      <c r="K9" s="56"/>
      <c r="L9" s="1" t="s">
        <v>24</v>
      </c>
      <c r="M9" s="7">
        <v>3242953</v>
      </c>
      <c r="N9" s="23" t="s">
        <v>29</v>
      </c>
      <c r="O9" s="23" t="s">
        <v>30</v>
      </c>
      <c r="P9" s="23" t="s">
        <v>31</v>
      </c>
      <c r="Q9" s="24" t="s">
        <v>32</v>
      </c>
    </row>
    <row r="11" spans="1:17" x14ac:dyDescent="0.25">
      <c r="F11">
        <f>F4+F5+F6+F7+F8+F9</f>
        <v>150</v>
      </c>
    </row>
  </sheetData>
  <mergeCells count="9">
    <mergeCell ref="N3:Q3"/>
    <mergeCell ref="A1:Q2"/>
    <mergeCell ref="I8:K8"/>
    <mergeCell ref="I9:K9"/>
    <mergeCell ref="I3:K3"/>
    <mergeCell ref="I4:K4"/>
    <mergeCell ref="I5:K5"/>
    <mergeCell ref="I6:K6"/>
    <mergeCell ref="I7:K7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E4F08-EA97-437F-93D4-34F7CFCA99A4}">
  <dimension ref="A1:Q11"/>
  <sheetViews>
    <sheetView workbookViewId="0">
      <selection activeCell="B15" sqref="B15"/>
    </sheetView>
  </sheetViews>
  <sheetFormatPr baseColWidth="10" defaultRowHeight="15" x14ac:dyDescent="0.25"/>
  <cols>
    <col min="1" max="1" width="30" customWidth="1"/>
    <col min="2" max="2" width="35.28515625" customWidth="1"/>
    <col min="3" max="3" width="15.140625" customWidth="1"/>
    <col min="5" max="5" width="14.7109375" customWidth="1"/>
    <col min="6" max="6" width="16.42578125" customWidth="1"/>
    <col min="7" max="7" width="16.28515625" customWidth="1"/>
    <col min="8" max="8" width="15.85546875" customWidth="1"/>
    <col min="11" max="11" width="4.28515625" customWidth="1"/>
    <col min="12" max="12" width="19.140625" customWidth="1"/>
    <col min="13" max="13" width="12.140625" bestFit="1" customWidth="1"/>
  </cols>
  <sheetData>
    <row r="1" spans="1:17" ht="14.45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/>
    </row>
    <row r="2" spans="1:17" ht="15" customHeight="1" thickBot="1" x14ac:dyDescent="0.3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0"/>
    </row>
    <row r="3" spans="1:17" ht="38.25" thickBot="1" x14ac:dyDescent="0.3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51" t="s">
        <v>13</v>
      </c>
      <c r="J3" s="51"/>
      <c r="K3" s="51"/>
      <c r="L3" s="11" t="s">
        <v>11</v>
      </c>
      <c r="M3" s="13" t="s">
        <v>16</v>
      </c>
      <c r="N3" s="52" t="s">
        <v>28</v>
      </c>
      <c r="O3" s="52"/>
      <c r="P3" s="52"/>
      <c r="Q3" s="53"/>
    </row>
    <row r="4" spans="1:17" ht="60.75" thickBot="1" x14ac:dyDescent="0.3">
      <c r="A4" s="26" t="s">
        <v>9</v>
      </c>
      <c r="B4" s="27" t="s">
        <v>15</v>
      </c>
      <c r="C4" s="28">
        <v>41311591</v>
      </c>
      <c r="D4" s="28">
        <v>2</v>
      </c>
      <c r="E4" s="28" t="s">
        <v>10</v>
      </c>
      <c r="F4" s="29">
        <v>25</v>
      </c>
      <c r="G4" s="30">
        <v>45811</v>
      </c>
      <c r="H4" s="30">
        <v>45868</v>
      </c>
      <c r="I4" s="57" t="s">
        <v>25</v>
      </c>
      <c r="J4" s="57"/>
      <c r="K4" s="57"/>
      <c r="L4" s="28" t="s">
        <v>26</v>
      </c>
      <c r="M4" s="31">
        <v>3248955</v>
      </c>
      <c r="N4" s="23" t="s">
        <v>29</v>
      </c>
      <c r="O4" s="23" t="s">
        <v>30</v>
      </c>
      <c r="P4" s="23" t="s">
        <v>31</v>
      </c>
      <c r="Q4" s="23" t="s">
        <v>32</v>
      </c>
    </row>
    <row r="5" spans="1:17" ht="60.75" thickBot="1" x14ac:dyDescent="0.3">
      <c r="A5" s="26" t="s">
        <v>17</v>
      </c>
      <c r="B5" s="27" t="s">
        <v>15</v>
      </c>
      <c r="C5" s="28">
        <v>41311591</v>
      </c>
      <c r="D5" s="28">
        <v>2</v>
      </c>
      <c r="E5" s="28" t="s">
        <v>10</v>
      </c>
      <c r="F5" s="29">
        <v>23</v>
      </c>
      <c r="G5" s="30">
        <v>45811</v>
      </c>
      <c r="H5" s="30">
        <v>45868</v>
      </c>
      <c r="I5" s="57" t="s">
        <v>25</v>
      </c>
      <c r="J5" s="57"/>
      <c r="K5" s="57"/>
      <c r="L5" s="28" t="s">
        <v>26</v>
      </c>
      <c r="M5" s="31">
        <v>3249022</v>
      </c>
      <c r="N5" s="23" t="s">
        <v>29</v>
      </c>
      <c r="O5" s="23" t="s">
        <v>30</v>
      </c>
      <c r="P5" s="23" t="s">
        <v>31</v>
      </c>
      <c r="Q5" s="23" t="s">
        <v>32</v>
      </c>
    </row>
    <row r="6" spans="1:17" ht="60.75" thickBot="1" x14ac:dyDescent="0.3">
      <c r="A6" s="26" t="s">
        <v>18</v>
      </c>
      <c r="B6" s="27" t="s">
        <v>15</v>
      </c>
      <c r="C6" s="28">
        <v>41311591</v>
      </c>
      <c r="D6" s="28">
        <v>2</v>
      </c>
      <c r="E6" s="28" t="s">
        <v>10</v>
      </c>
      <c r="F6" s="29">
        <v>24</v>
      </c>
      <c r="G6" s="30">
        <v>45811</v>
      </c>
      <c r="H6" s="30">
        <v>45868</v>
      </c>
      <c r="I6" s="57" t="s">
        <v>25</v>
      </c>
      <c r="J6" s="57"/>
      <c r="K6" s="57"/>
      <c r="L6" s="28" t="s">
        <v>27</v>
      </c>
      <c r="M6" s="31">
        <v>3248940</v>
      </c>
      <c r="N6" s="23" t="s">
        <v>29</v>
      </c>
      <c r="O6" s="23" t="s">
        <v>30</v>
      </c>
      <c r="P6" s="23" t="s">
        <v>31</v>
      </c>
      <c r="Q6" s="23" t="s">
        <v>32</v>
      </c>
    </row>
    <row r="7" spans="1:17" ht="60.75" thickBot="1" x14ac:dyDescent="0.3">
      <c r="A7" s="26" t="s">
        <v>19</v>
      </c>
      <c r="B7" s="27" t="s">
        <v>15</v>
      </c>
      <c r="C7" s="28">
        <v>41311591</v>
      </c>
      <c r="D7" s="28">
        <v>2</v>
      </c>
      <c r="E7" s="28" t="s">
        <v>10</v>
      </c>
      <c r="F7" s="29">
        <v>24</v>
      </c>
      <c r="G7" s="30">
        <v>45811</v>
      </c>
      <c r="H7" s="30">
        <v>45868</v>
      </c>
      <c r="I7" s="57" t="s">
        <v>25</v>
      </c>
      <c r="J7" s="57"/>
      <c r="K7" s="57"/>
      <c r="L7" s="28" t="s">
        <v>26</v>
      </c>
      <c r="M7" s="31">
        <v>3249246</v>
      </c>
      <c r="N7" s="23" t="s">
        <v>29</v>
      </c>
      <c r="O7" s="23" t="s">
        <v>30</v>
      </c>
      <c r="P7" s="23" t="s">
        <v>31</v>
      </c>
      <c r="Q7" s="23" t="s">
        <v>32</v>
      </c>
    </row>
    <row r="8" spans="1:17" ht="60.75" thickBot="1" x14ac:dyDescent="0.3">
      <c r="A8" s="26" t="s">
        <v>20</v>
      </c>
      <c r="B8" s="27" t="s">
        <v>15</v>
      </c>
      <c r="C8" s="28">
        <v>41311591</v>
      </c>
      <c r="D8" s="28">
        <v>2</v>
      </c>
      <c r="E8" s="28" t="s">
        <v>10</v>
      </c>
      <c r="F8" s="29">
        <v>25</v>
      </c>
      <c r="G8" s="30">
        <v>45811</v>
      </c>
      <c r="H8" s="30">
        <v>45868</v>
      </c>
      <c r="I8" s="57" t="s">
        <v>25</v>
      </c>
      <c r="J8" s="57"/>
      <c r="K8" s="57"/>
      <c r="L8" s="28" t="s">
        <v>26</v>
      </c>
      <c r="M8" s="31">
        <v>3249120</v>
      </c>
      <c r="N8" s="23" t="s">
        <v>29</v>
      </c>
      <c r="O8" s="23" t="s">
        <v>30</v>
      </c>
      <c r="P8" s="23" t="s">
        <v>31</v>
      </c>
      <c r="Q8" s="23" t="s">
        <v>32</v>
      </c>
    </row>
    <row r="9" spans="1:17" ht="60.75" thickBot="1" x14ac:dyDescent="0.3">
      <c r="A9" s="26" t="s">
        <v>21</v>
      </c>
      <c r="B9" s="27" t="s">
        <v>15</v>
      </c>
      <c r="C9" s="28">
        <v>41311591</v>
      </c>
      <c r="D9" s="28">
        <v>2</v>
      </c>
      <c r="E9" s="28" t="s">
        <v>10</v>
      </c>
      <c r="F9" s="29">
        <v>25</v>
      </c>
      <c r="G9" s="30">
        <v>45811</v>
      </c>
      <c r="H9" s="30">
        <v>45868</v>
      </c>
      <c r="I9" s="57" t="s">
        <v>25</v>
      </c>
      <c r="J9" s="57"/>
      <c r="K9" s="57"/>
      <c r="L9" s="28" t="s">
        <v>26</v>
      </c>
      <c r="M9" s="31">
        <v>3249601</v>
      </c>
      <c r="N9" s="23" t="s">
        <v>29</v>
      </c>
      <c r="O9" s="23" t="s">
        <v>30</v>
      </c>
      <c r="P9" s="23" t="s">
        <v>31</v>
      </c>
      <c r="Q9" s="23" t="s">
        <v>32</v>
      </c>
    </row>
    <row r="11" spans="1:17" x14ac:dyDescent="0.25">
      <c r="F11">
        <f>F4+F5+F6+F7+F8+F9</f>
        <v>146</v>
      </c>
    </row>
  </sheetData>
  <mergeCells count="9">
    <mergeCell ref="N3:Q3"/>
    <mergeCell ref="A1:Q2"/>
    <mergeCell ref="I8:K8"/>
    <mergeCell ref="I9:K9"/>
    <mergeCell ref="I3:K3"/>
    <mergeCell ref="I4:K4"/>
    <mergeCell ref="I5:K5"/>
    <mergeCell ref="I6:K6"/>
    <mergeCell ref="I7:K7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03BA3-E934-41F3-A1BE-136EB854A675}">
  <dimension ref="A1:Q15"/>
  <sheetViews>
    <sheetView workbookViewId="0">
      <selection activeCell="M8" sqref="M8"/>
    </sheetView>
  </sheetViews>
  <sheetFormatPr baseColWidth="10" defaultRowHeight="15" x14ac:dyDescent="0.25"/>
  <cols>
    <col min="1" max="1" width="30" customWidth="1"/>
    <col min="2" max="2" width="35.28515625" customWidth="1"/>
    <col min="3" max="3" width="15.140625" customWidth="1"/>
    <col min="5" max="5" width="14.7109375" customWidth="1"/>
    <col min="6" max="6" width="16.42578125" customWidth="1"/>
    <col min="7" max="7" width="16.28515625" customWidth="1"/>
    <col min="8" max="8" width="15.85546875" customWidth="1"/>
    <col min="11" max="11" width="4.28515625" customWidth="1"/>
    <col min="12" max="12" width="19.140625" customWidth="1"/>
    <col min="13" max="13" width="12.140625" bestFit="1" customWidth="1"/>
  </cols>
  <sheetData>
    <row r="1" spans="1:17" ht="14.45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/>
    </row>
    <row r="2" spans="1:17" ht="15" customHeight="1" thickBot="1" x14ac:dyDescent="0.3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0"/>
    </row>
    <row r="3" spans="1:17" ht="38.25" thickBot="1" x14ac:dyDescent="0.3">
      <c r="A3" s="10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51" t="s">
        <v>13</v>
      </c>
      <c r="J3" s="51"/>
      <c r="K3" s="51"/>
      <c r="L3" s="12" t="s">
        <v>11</v>
      </c>
      <c r="M3" s="13" t="s">
        <v>16</v>
      </c>
      <c r="N3" s="52" t="s">
        <v>28</v>
      </c>
      <c r="O3" s="52"/>
      <c r="P3" s="52"/>
      <c r="Q3" s="53"/>
    </row>
    <row r="4" spans="1:17" ht="60.75" thickBot="1" x14ac:dyDescent="0.3">
      <c r="A4" s="36" t="s">
        <v>9</v>
      </c>
      <c r="B4" s="37" t="s">
        <v>15</v>
      </c>
      <c r="C4" s="38">
        <v>41311591</v>
      </c>
      <c r="D4" s="38">
        <v>2</v>
      </c>
      <c r="E4" s="38" t="s">
        <v>10</v>
      </c>
      <c r="F4" s="39">
        <v>25</v>
      </c>
      <c r="G4" s="40">
        <v>45843</v>
      </c>
      <c r="H4" s="40">
        <v>45878</v>
      </c>
      <c r="I4" s="58" t="s">
        <v>41</v>
      </c>
      <c r="J4" s="58"/>
      <c r="K4" s="58"/>
      <c r="L4" s="38" t="s">
        <v>42</v>
      </c>
      <c r="M4" s="14">
        <v>3271949</v>
      </c>
      <c r="N4" s="23" t="s">
        <v>29</v>
      </c>
      <c r="O4" s="23" t="s">
        <v>30</v>
      </c>
      <c r="P4" s="23" t="s">
        <v>31</v>
      </c>
      <c r="Q4" s="23" t="s">
        <v>32</v>
      </c>
    </row>
    <row r="5" spans="1:17" ht="60.75" thickBot="1" x14ac:dyDescent="0.3">
      <c r="A5" s="36" t="s">
        <v>17</v>
      </c>
      <c r="B5" s="37" t="s">
        <v>15</v>
      </c>
      <c r="C5" s="38">
        <v>41311591</v>
      </c>
      <c r="D5" s="38">
        <v>2</v>
      </c>
      <c r="E5" s="38" t="s">
        <v>10</v>
      </c>
      <c r="F5" s="39">
        <v>25</v>
      </c>
      <c r="G5" s="40">
        <v>45843</v>
      </c>
      <c r="H5" s="40">
        <v>45878</v>
      </c>
      <c r="I5" s="58" t="s">
        <v>41</v>
      </c>
      <c r="J5" s="58"/>
      <c r="K5" s="58"/>
      <c r="L5" s="38" t="s">
        <v>42</v>
      </c>
      <c r="M5" s="14">
        <v>3269435</v>
      </c>
      <c r="N5" s="23" t="s">
        <v>29</v>
      </c>
      <c r="O5" s="23" t="s">
        <v>30</v>
      </c>
      <c r="P5" s="23" t="s">
        <v>31</v>
      </c>
      <c r="Q5" s="23" t="s">
        <v>32</v>
      </c>
    </row>
    <row r="6" spans="1:17" ht="60.75" thickBot="1" x14ac:dyDescent="0.3">
      <c r="A6" s="36" t="s">
        <v>18</v>
      </c>
      <c r="B6" s="37" t="s">
        <v>15</v>
      </c>
      <c r="C6" s="38">
        <v>41311591</v>
      </c>
      <c r="D6" s="38">
        <v>2</v>
      </c>
      <c r="E6" s="38" t="s">
        <v>10</v>
      </c>
      <c r="F6" s="39">
        <v>24</v>
      </c>
      <c r="G6" s="40">
        <v>45843</v>
      </c>
      <c r="H6" s="40">
        <v>45878</v>
      </c>
      <c r="I6" s="58" t="s">
        <v>41</v>
      </c>
      <c r="J6" s="58"/>
      <c r="K6" s="58"/>
      <c r="L6" s="38" t="s">
        <v>42</v>
      </c>
      <c r="M6" s="14">
        <v>3269417</v>
      </c>
      <c r="N6" s="23" t="s">
        <v>29</v>
      </c>
      <c r="O6" s="23" t="s">
        <v>30</v>
      </c>
      <c r="P6" s="23" t="s">
        <v>31</v>
      </c>
      <c r="Q6" s="23" t="s">
        <v>32</v>
      </c>
    </row>
    <row r="7" spans="1:17" ht="60.75" thickBot="1" x14ac:dyDescent="0.3">
      <c r="A7" s="36" t="s">
        <v>19</v>
      </c>
      <c r="B7" s="37" t="s">
        <v>15</v>
      </c>
      <c r="C7" s="38">
        <v>41311591</v>
      </c>
      <c r="D7" s="38">
        <v>2</v>
      </c>
      <c r="E7" s="38" t="s">
        <v>10</v>
      </c>
      <c r="F7" s="39">
        <v>25</v>
      </c>
      <c r="G7" s="40">
        <v>45843</v>
      </c>
      <c r="H7" s="40">
        <v>45878</v>
      </c>
      <c r="I7" s="58" t="s">
        <v>41</v>
      </c>
      <c r="J7" s="58"/>
      <c r="K7" s="58"/>
      <c r="L7" s="38" t="s">
        <v>42</v>
      </c>
      <c r="M7" s="14">
        <v>3271910</v>
      </c>
      <c r="N7" s="23" t="s">
        <v>29</v>
      </c>
      <c r="O7" s="23" t="s">
        <v>30</v>
      </c>
      <c r="P7" s="23" t="s">
        <v>31</v>
      </c>
      <c r="Q7" s="23" t="s">
        <v>32</v>
      </c>
    </row>
    <row r="8" spans="1:17" ht="60.75" thickBot="1" x14ac:dyDescent="0.3">
      <c r="A8" s="36" t="s">
        <v>20</v>
      </c>
      <c r="B8" s="37" t="s">
        <v>15</v>
      </c>
      <c r="C8" s="38">
        <v>41311591</v>
      </c>
      <c r="D8" s="38">
        <v>2</v>
      </c>
      <c r="E8" s="38" t="s">
        <v>10</v>
      </c>
      <c r="F8" s="39">
        <v>25</v>
      </c>
      <c r="G8" s="40">
        <v>45843</v>
      </c>
      <c r="H8" s="40">
        <v>45878</v>
      </c>
      <c r="I8" s="58" t="s">
        <v>41</v>
      </c>
      <c r="J8" s="58"/>
      <c r="K8" s="58"/>
      <c r="L8" s="38" t="s">
        <v>42</v>
      </c>
      <c r="M8" s="14">
        <v>3269448</v>
      </c>
      <c r="N8" s="23" t="s">
        <v>29</v>
      </c>
      <c r="O8" s="23" t="s">
        <v>30</v>
      </c>
      <c r="P8" s="23" t="s">
        <v>31</v>
      </c>
      <c r="Q8" s="23" t="s">
        <v>32</v>
      </c>
    </row>
    <row r="9" spans="1:17" ht="60.75" thickBot="1" x14ac:dyDescent="0.3">
      <c r="A9" s="36" t="s">
        <v>21</v>
      </c>
      <c r="B9" s="37" t="s">
        <v>15</v>
      </c>
      <c r="C9" s="38">
        <v>41311591</v>
      </c>
      <c r="D9" s="38">
        <v>2</v>
      </c>
      <c r="E9" s="38" t="s">
        <v>10</v>
      </c>
      <c r="F9" s="39">
        <v>25</v>
      </c>
      <c r="G9" s="40">
        <v>45843</v>
      </c>
      <c r="H9" s="40">
        <v>45878</v>
      </c>
      <c r="I9" s="58" t="s">
        <v>41</v>
      </c>
      <c r="J9" s="58"/>
      <c r="K9" s="58"/>
      <c r="L9" s="38" t="s">
        <v>42</v>
      </c>
      <c r="M9" s="14">
        <v>3269216</v>
      </c>
      <c r="N9" s="23" t="s">
        <v>29</v>
      </c>
      <c r="O9" s="23" t="s">
        <v>30</v>
      </c>
      <c r="P9" s="23" t="s">
        <v>31</v>
      </c>
      <c r="Q9" s="23" t="s">
        <v>32</v>
      </c>
    </row>
    <row r="11" spans="1:17" x14ac:dyDescent="0.25">
      <c r="F11">
        <f>F4+F5+F6+F7+F8+F9</f>
        <v>149</v>
      </c>
    </row>
    <row r="15" spans="1:17" x14ac:dyDescent="0.25">
      <c r="F15" t="s">
        <v>44</v>
      </c>
    </row>
  </sheetData>
  <mergeCells count="9">
    <mergeCell ref="I7:K7"/>
    <mergeCell ref="I8:K8"/>
    <mergeCell ref="I9:K9"/>
    <mergeCell ref="A1:Q2"/>
    <mergeCell ref="I3:K3"/>
    <mergeCell ref="N3:Q3"/>
    <mergeCell ref="I4:K4"/>
    <mergeCell ref="I5:K5"/>
    <mergeCell ref="I6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60915-DA24-4D88-B527-A2C123FA5BBB}">
  <dimension ref="A1:Q11"/>
  <sheetViews>
    <sheetView topLeftCell="C1" workbookViewId="0">
      <selection activeCell="F6" sqref="F6"/>
    </sheetView>
  </sheetViews>
  <sheetFormatPr baseColWidth="10" defaultRowHeight="15" x14ac:dyDescent="0.25"/>
  <cols>
    <col min="1" max="1" width="30" customWidth="1"/>
    <col min="2" max="2" width="35.28515625" customWidth="1"/>
    <col min="3" max="3" width="15.140625" customWidth="1"/>
    <col min="5" max="5" width="14.7109375" customWidth="1"/>
    <col min="6" max="6" width="16.42578125" customWidth="1"/>
    <col min="7" max="7" width="16.28515625" customWidth="1"/>
    <col min="8" max="8" width="15.85546875" customWidth="1"/>
    <col min="11" max="11" width="4.28515625" customWidth="1"/>
    <col min="12" max="12" width="19.140625" customWidth="1"/>
    <col min="13" max="13" width="19.7109375" customWidth="1"/>
  </cols>
  <sheetData>
    <row r="1" spans="1:17" ht="14.4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5" customHeight="1" thickBot="1" x14ac:dyDescent="0.3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38.25" thickBot="1" x14ac:dyDescent="0.3">
      <c r="A3" s="10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  <c r="G3" s="25" t="s">
        <v>7</v>
      </c>
      <c r="H3" s="25" t="s">
        <v>8</v>
      </c>
      <c r="I3" s="51" t="s">
        <v>13</v>
      </c>
      <c r="J3" s="51"/>
      <c r="K3" s="51"/>
      <c r="L3" s="25" t="s">
        <v>11</v>
      </c>
      <c r="M3" s="13" t="s">
        <v>16</v>
      </c>
      <c r="N3" s="52" t="s">
        <v>28</v>
      </c>
      <c r="O3" s="52"/>
      <c r="P3" s="52"/>
      <c r="Q3" s="53"/>
    </row>
    <row r="4" spans="1:17" ht="60.75" thickBot="1" x14ac:dyDescent="0.3">
      <c r="A4" s="33" t="s">
        <v>9</v>
      </c>
      <c r="B4" s="34" t="s">
        <v>15</v>
      </c>
      <c r="C4" s="38">
        <v>41311591</v>
      </c>
      <c r="D4" s="38">
        <v>2</v>
      </c>
      <c r="E4" s="38" t="s">
        <v>10</v>
      </c>
      <c r="F4" s="39">
        <v>25</v>
      </c>
      <c r="G4" s="40">
        <v>45877</v>
      </c>
      <c r="H4" s="40">
        <v>45918</v>
      </c>
      <c r="I4" s="58" t="s">
        <v>23</v>
      </c>
      <c r="J4" s="58"/>
      <c r="K4" s="58"/>
      <c r="L4" s="38" t="s">
        <v>43</v>
      </c>
      <c r="M4" s="14">
        <v>3297365</v>
      </c>
      <c r="N4" s="23" t="s">
        <v>29</v>
      </c>
      <c r="O4" s="23" t="s">
        <v>30</v>
      </c>
      <c r="P4" s="23" t="s">
        <v>31</v>
      </c>
      <c r="Q4" s="24" t="s">
        <v>32</v>
      </c>
    </row>
    <row r="5" spans="1:17" ht="60.75" thickBot="1" x14ac:dyDescent="0.3">
      <c r="A5" s="33" t="s">
        <v>17</v>
      </c>
      <c r="B5" s="34" t="s">
        <v>15</v>
      </c>
      <c r="C5" s="38">
        <v>41311591</v>
      </c>
      <c r="D5" s="38">
        <v>2</v>
      </c>
      <c r="E5" s="38" t="s">
        <v>10</v>
      </c>
      <c r="F5" s="39">
        <v>24</v>
      </c>
      <c r="G5" s="40">
        <v>45877</v>
      </c>
      <c r="H5" s="40">
        <v>45918</v>
      </c>
      <c r="I5" s="58" t="s">
        <v>23</v>
      </c>
      <c r="J5" s="58"/>
      <c r="K5" s="58"/>
      <c r="L5" s="38" t="s">
        <v>43</v>
      </c>
      <c r="M5" s="14">
        <v>3297100</v>
      </c>
      <c r="N5" s="23" t="s">
        <v>29</v>
      </c>
      <c r="O5" s="23" t="s">
        <v>30</v>
      </c>
      <c r="P5" s="23" t="s">
        <v>31</v>
      </c>
      <c r="Q5" s="24" t="s">
        <v>32</v>
      </c>
    </row>
    <row r="6" spans="1:17" ht="60.75" thickBot="1" x14ac:dyDescent="0.3">
      <c r="A6" s="33" t="s">
        <v>18</v>
      </c>
      <c r="B6" s="34" t="s">
        <v>15</v>
      </c>
      <c r="C6" s="38">
        <v>41311591</v>
      </c>
      <c r="D6" s="38">
        <v>2</v>
      </c>
      <c r="E6" s="38" t="s">
        <v>10</v>
      </c>
      <c r="F6" s="39">
        <v>25</v>
      </c>
      <c r="G6" s="40">
        <v>45877</v>
      </c>
      <c r="H6" s="40">
        <v>45918</v>
      </c>
      <c r="I6" s="58" t="s">
        <v>23</v>
      </c>
      <c r="J6" s="58"/>
      <c r="K6" s="58"/>
      <c r="L6" s="38" t="s">
        <v>43</v>
      </c>
      <c r="M6" s="14">
        <v>3297388</v>
      </c>
      <c r="N6" s="23" t="s">
        <v>29</v>
      </c>
      <c r="O6" s="23" t="s">
        <v>30</v>
      </c>
      <c r="P6" s="23" t="s">
        <v>31</v>
      </c>
      <c r="Q6" s="24" t="s">
        <v>32</v>
      </c>
    </row>
    <row r="7" spans="1:17" ht="60.75" thickBot="1" x14ac:dyDescent="0.3">
      <c r="A7" s="33" t="s">
        <v>19</v>
      </c>
      <c r="B7" s="34" t="s">
        <v>15</v>
      </c>
      <c r="C7" s="38">
        <v>41311591</v>
      </c>
      <c r="D7" s="38">
        <v>2</v>
      </c>
      <c r="E7" s="38" t="s">
        <v>10</v>
      </c>
      <c r="F7" s="39">
        <v>25</v>
      </c>
      <c r="G7" s="40">
        <v>45877</v>
      </c>
      <c r="H7" s="40">
        <v>45918</v>
      </c>
      <c r="I7" s="58" t="s">
        <v>23</v>
      </c>
      <c r="J7" s="58"/>
      <c r="K7" s="58"/>
      <c r="L7" s="38" t="s">
        <v>43</v>
      </c>
      <c r="M7" s="14">
        <v>3297336</v>
      </c>
      <c r="N7" s="23" t="s">
        <v>29</v>
      </c>
      <c r="O7" s="23" t="s">
        <v>30</v>
      </c>
      <c r="P7" s="23" t="s">
        <v>31</v>
      </c>
      <c r="Q7" s="24" t="s">
        <v>32</v>
      </c>
    </row>
    <row r="8" spans="1:17" ht="60.75" thickBot="1" x14ac:dyDescent="0.3">
      <c r="A8" s="33" t="s">
        <v>20</v>
      </c>
      <c r="B8" s="34" t="s">
        <v>15</v>
      </c>
      <c r="C8" s="38">
        <v>41311591</v>
      </c>
      <c r="D8" s="38">
        <v>2</v>
      </c>
      <c r="E8" s="38" t="s">
        <v>10</v>
      </c>
      <c r="F8" s="39">
        <v>25</v>
      </c>
      <c r="G8" s="40">
        <v>45877</v>
      </c>
      <c r="H8" s="40">
        <v>45918</v>
      </c>
      <c r="I8" s="58" t="s">
        <v>23</v>
      </c>
      <c r="J8" s="58"/>
      <c r="K8" s="58"/>
      <c r="L8" s="38" t="s">
        <v>43</v>
      </c>
      <c r="M8" s="14">
        <v>3297109</v>
      </c>
      <c r="N8" s="23" t="s">
        <v>29</v>
      </c>
      <c r="O8" s="23" t="s">
        <v>30</v>
      </c>
      <c r="P8" s="23" t="s">
        <v>31</v>
      </c>
      <c r="Q8" s="24" t="s">
        <v>32</v>
      </c>
    </row>
    <row r="9" spans="1:17" ht="60.75" thickBot="1" x14ac:dyDescent="0.3">
      <c r="A9" s="33" t="s">
        <v>21</v>
      </c>
      <c r="B9" s="34" t="s">
        <v>15</v>
      </c>
      <c r="C9" s="38">
        <v>41311591</v>
      </c>
      <c r="D9" s="38">
        <v>2</v>
      </c>
      <c r="E9" s="38" t="s">
        <v>10</v>
      </c>
      <c r="F9" s="39">
        <v>25</v>
      </c>
      <c r="G9" s="40">
        <v>45877</v>
      </c>
      <c r="H9" s="40">
        <v>45918</v>
      </c>
      <c r="I9" s="58" t="s">
        <v>23</v>
      </c>
      <c r="J9" s="58"/>
      <c r="K9" s="58"/>
      <c r="L9" s="38" t="s">
        <v>43</v>
      </c>
      <c r="M9" s="14">
        <v>3297103</v>
      </c>
      <c r="N9" s="23" t="s">
        <v>29</v>
      </c>
      <c r="O9" s="23" t="s">
        <v>30</v>
      </c>
      <c r="P9" s="23" t="s">
        <v>31</v>
      </c>
      <c r="Q9" s="24" t="s">
        <v>32</v>
      </c>
    </row>
    <row r="11" spans="1:17" x14ac:dyDescent="0.25">
      <c r="F11">
        <f>F4+F5+F6+F7+F8+F9</f>
        <v>149</v>
      </c>
    </row>
  </sheetData>
  <mergeCells count="9">
    <mergeCell ref="I7:K7"/>
    <mergeCell ref="I8:K8"/>
    <mergeCell ref="I9:K9"/>
    <mergeCell ref="A1:Q2"/>
    <mergeCell ref="I3:K3"/>
    <mergeCell ref="N3:Q3"/>
    <mergeCell ref="I4:K4"/>
    <mergeCell ref="I5:K5"/>
    <mergeCell ref="I6: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C7E8A-5B93-4A23-A5D6-E57DA4F3A9B8}">
  <dimension ref="A1:Q11"/>
  <sheetViews>
    <sheetView zoomScale="90" zoomScaleNormal="90" workbookViewId="0">
      <selection activeCell="H16" sqref="H16"/>
    </sheetView>
  </sheetViews>
  <sheetFormatPr baseColWidth="10" defaultRowHeight="15" x14ac:dyDescent="0.25"/>
  <cols>
    <col min="1" max="1" width="30" customWidth="1"/>
    <col min="2" max="2" width="35.28515625" customWidth="1"/>
    <col min="3" max="3" width="15.140625" customWidth="1"/>
    <col min="5" max="5" width="14.7109375" customWidth="1"/>
    <col min="6" max="6" width="16.42578125" customWidth="1"/>
    <col min="7" max="7" width="16.28515625" customWidth="1"/>
    <col min="8" max="8" width="15.85546875" customWidth="1"/>
    <col min="11" max="11" width="4.28515625" customWidth="1"/>
    <col min="12" max="12" width="19.140625" customWidth="1"/>
    <col min="13" max="13" width="19.7109375" customWidth="1"/>
  </cols>
  <sheetData>
    <row r="1" spans="1:17" ht="14.4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5" customHeight="1" thickBot="1" x14ac:dyDescent="0.3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38.25" thickBot="1" x14ac:dyDescent="0.3">
      <c r="A3" s="10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1" t="s">
        <v>13</v>
      </c>
      <c r="J3" s="51"/>
      <c r="K3" s="51"/>
      <c r="L3" s="35" t="s">
        <v>11</v>
      </c>
      <c r="M3" s="13" t="s">
        <v>16</v>
      </c>
      <c r="N3" s="52" t="s">
        <v>28</v>
      </c>
      <c r="O3" s="52"/>
      <c r="P3" s="52"/>
      <c r="Q3" s="53"/>
    </row>
    <row r="4" spans="1:17" ht="60.75" thickBot="1" x14ac:dyDescent="0.3">
      <c r="A4" s="36" t="s">
        <v>9</v>
      </c>
      <c r="B4" s="41" t="s">
        <v>15</v>
      </c>
      <c r="C4" s="38">
        <v>41311591</v>
      </c>
      <c r="D4" s="38">
        <v>2</v>
      </c>
      <c r="E4" s="38" t="s">
        <v>10</v>
      </c>
      <c r="F4" s="39">
        <v>25</v>
      </c>
      <c r="G4" s="40">
        <v>45901</v>
      </c>
      <c r="H4" s="40">
        <v>45924</v>
      </c>
      <c r="I4" s="58" t="s">
        <v>25</v>
      </c>
      <c r="J4" s="58"/>
      <c r="K4" s="58"/>
      <c r="L4" s="38" t="s">
        <v>43</v>
      </c>
      <c r="M4" s="14">
        <v>3327906</v>
      </c>
      <c r="N4" s="14" t="s">
        <v>29</v>
      </c>
      <c r="O4" s="14" t="s">
        <v>30</v>
      </c>
      <c r="P4" s="14" t="s">
        <v>31</v>
      </c>
      <c r="Q4" s="32" t="s">
        <v>32</v>
      </c>
    </row>
    <row r="5" spans="1:17" ht="60.75" thickBot="1" x14ac:dyDescent="0.3">
      <c r="A5" s="36" t="s">
        <v>17</v>
      </c>
      <c r="B5" s="41" t="s">
        <v>15</v>
      </c>
      <c r="C5" s="38">
        <v>41311591</v>
      </c>
      <c r="D5" s="38">
        <v>2</v>
      </c>
      <c r="E5" s="38" t="s">
        <v>10</v>
      </c>
      <c r="F5" s="39">
        <v>25</v>
      </c>
      <c r="G5" s="40">
        <v>45901</v>
      </c>
      <c r="H5" s="40">
        <v>45924</v>
      </c>
      <c r="I5" s="58" t="s">
        <v>25</v>
      </c>
      <c r="J5" s="58"/>
      <c r="K5" s="58"/>
      <c r="L5" s="38" t="s">
        <v>43</v>
      </c>
      <c r="M5" s="14">
        <v>3321936</v>
      </c>
      <c r="N5" s="14" t="s">
        <v>29</v>
      </c>
      <c r="O5" s="14" t="s">
        <v>30</v>
      </c>
      <c r="P5" s="14" t="s">
        <v>31</v>
      </c>
      <c r="Q5" s="32" t="s">
        <v>32</v>
      </c>
    </row>
    <row r="6" spans="1:17" ht="60.75" thickBot="1" x14ac:dyDescent="0.3">
      <c r="A6" s="36" t="s">
        <v>18</v>
      </c>
      <c r="B6" s="41" t="s">
        <v>15</v>
      </c>
      <c r="C6" s="38">
        <v>41311591</v>
      </c>
      <c r="D6" s="38">
        <v>2</v>
      </c>
      <c r="E6" s="38" t="s">
        <v>10</v>
      </c>
      <c r="F6" s="39">
        <v>25</v>
      </c>
      <c r="G6" s="40">
        <v>45901</v>
      </c>
      <c r="H6" s="40">
        <v>45924</v>
      </c>
      <c r="I6" s="58" t="s">
        <v>25</v>
      </c>
      <c r="J6" s="58"/>
      <c r="K6" s="58"/>
      <c r="L6" s="38" t="s">
        <v>43</v>
      </c>
      <c r="M6" s="14">
        <v>3327938</v>
      </c>
      <c r="N6" s="14" t="s">
        <v>29</v>
      </c>
      <c r="O6" s="14" t="s">
        <v>30</v>
      </c>
      <c r="P6" s="14" t="s">
        <v>31</v>
      </c>
      <c r="Q6" s="32" t="s">
        <v>32</v>
      </c>
    </row>
    <row r="7" spans="1:17" ht="60.75" thickBot="1" x14ac:dyDescent="0.3">
      <c r="A7" s="36" t="s">
        <v>19</v>
      </c>
      <c r="B7" s="41" t="s">
        <v>15</v>
      </c>
      <c r="C7" s="38">
        <v>41311591</v>
      </c>
      <c r="D7" s="38">
        <v>2</v>
      </c>
      <c r="E7" s="38" t="s">
        <v>10</v>
      </c>
      <c r="F7" s="39">
        <v>25</v>
      </c>
      <c r="G7" s="40">
        <v>45901</v>
      </c>
      <c r="H7" s="40">
        <v>45924</v>
      </c>
      <c r="I7" s="58" t="s">
        <v>25</v>
      </c>
      <c r="J7" s="58"/>
      <c r="K7" s="58"/>
      <c r="L7" s="38" t="s">
        <v>43</v>
      </c>
      <c r="M7" s="14">
        <v>3327873</v>
      </c>
      <c r="N7" s="14" t="s">
        <v>29</v>
      </c>
      <c r="O7" s="14" t="s">
        <v>30</v>
      </c>
      <c r="P7" s="14" t="s">
        <v>31</v>
      </c>
      <c r="Q7" s="32" t="s">
        <v>32</v>
      </c>
    </row>
    <row r="8" spans="1:17" ht="60.75" thickBot="1" x14ac:dyDescent="0.3">
      <c r="A8" s="36" t="s">
        <v>20</v>
      </c>
      <c r="B8" s="41" t="s">
        <v>15</v>
      </c>
      <c r="C8" s="38">
        <v>41311591</v>
      </c>
      <c r="D8" s="38">
        <v>2</v>
      </c>
      <c r="E8" s="38" t="s">
        <v>10</v>
      </c>
      <c r="F8" s="39">
        <v>25</v>
      </c>
      <c r="G8" s="40">
        <v>45901</v>
      </c>
      <c r="H8" s="40">
        <v>45924</v>
      </c>
      <c r="I8" s="58" t="s">
        <v>25</v>
      </c>
      <c r="J8" s="58"/>
      <c r="K8" s="58"/>
      <c r="L8" s="38" t="s">
        <v>43</v>
      </c>
      <c r="M8" s="14">
        <v>3321950</v>
      </c>
      <c r="N8" s="14" t="s">
        <v>29</v>
      </c>
      <c r="O8" s="14" t="s">
        <v>30</v>
      </c>
      <c r="P8" s="14" t="s">
        <v>31</v>
      </c>
      <c r="Q8" s="32" t="s">
        <v>32</v>
      </c>
    </row>
    <row r="9" spans="1:17" ht="60.75" thickBot="1" x14ac:dyDescent="0.3">
      <c r="A9" s="36" t="s">
        <v>21</v>
      </c>
      <c r="B9" s="41" t="s">
        <v>15</v>
      </c>
      <c r="C9" s="38">
        <v>41311591</v>
      </c>
      <c r="D9" s="38">
        <v>2</v>
      </c>
      <c r="E9" s="38" t="s">
        <v>10</v>
      </c>
      <c r="F9" s="39">
        <v>25</v>
      </c>
      <c r="G9" s="40">
        <v>45901</v>
      </c>
      <c r="H9" s="40">
        <v>45924</v>
      </c>
      <c r="I9" s="58" t="s">
        <v>25</v>
      </c>
      <c r="J9" s="58"/>
      <c r="K9" s="58"/>
      <c r="L9" s="38" t="s">
        <v>43</v>
      </c>
      <c r="M9" s="14">
        <v>3321931</v>
      </c>
      <c r="N9" s="14" t="s">
        <v>29</v>
      </c>
      <c r="O9" s="14" t="s">
        <v>30</v>
      </c>
      <c r="P9" s="14" t="s">
        <v>31</v>
      </c>
      <c r="Q9" s="32" t="s">
        <v>32</v>
      </c>
    </row>
    <row r="11" spans="1:17" x14ac:dyDescent="0.25">
      <c r="F11">
        <f>F4+F5+F6+F7+F8+F9</f>
        <v>150</v>
      </c>
    </row>
  </sheetData>
  <mergeCells count="9">
    <mergeCell ref="I7:K7"/>
    <mergeCell ref="I8:K8"/>
    <mergeCell ref="I9:K9"/>
    <mergeCell ref="A1:Q2"/>
    <mergeCell ref="I3:K3"/>
    <mergeCell ref="N3:Q3"/>
    <mergeCell ref="I4:K4"/>
    <mergeCell ref="I5:K5"/>
    <mergeCell ref="I6:K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1A982-2DB8-43F3-88C8-11FAFA295B32}">
  <dimension ref="A1:Q11"/>
  <sheetViews>
    <sheetView tabSelected="1" workbookViewId="0">
      <selection activeCell="L14" sqref="L14"/>
    </sheetView>
  </sheetViews>
  <sheetFormatPr baseColWidth="10" defaultRowHeight="15" x14ac:dyDescent="0.25"/>
  <cols>
    <col min="1" max="1" width="30" customWidth="1"/>
    <col min="2" max="2" width="35.28515625" customWidth="1"/>
    <col min="3" max="3" width="15.140625" customWidth="1"/>
    <col min="5" max="5" width="14.7109375" customWidth="1"/>
    <col min="6" max="6" width="16.42578125" customWidth="1"/>
    <col min="7" max="7" width="16.28515625" customWidth="1"/>
    <col min="8" max="8" width="15.85546875" customWidth="1"/>
    <col min="11" max="11" width="4.28515625" customWidth="1"/>
    <col min="12" max="12" width="19.140625" customWidth="1"/>
    <col min="13" max="13" width="12.140625" bestFit="1" customWidth="1"/>
  </cols>
  <sheetData>
    <row r="1" spans="1:17" ht="14.45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/>
    </row>
    <row r="2" spans="1:17" ht="15" customHeight="1" thickBot="1" x14ac:dyDescent="0.3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0"/>
    </row>
    <row r="3" spans="1:17" ht="38.25" thickBot="1" x14ac:dyDescent="0.3">
      <c r="A3" s="10" t="s">
        <v>1</v>
      </c>
      <c r="B3" s="42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  <c r="I3" s="51" t="s">
        <v>13</v>
      </c>
      <c r="J3" s="51"/>
      <c r="K3" s="51"/>
      <c r="L3" s="42" t="s">
        <v>11</v>
      </c>
      <c r="M3" s="13" t="s">
        <v>16</v>
      </c>
      <c r="N3" s="52" t="s">
        <v>28</v>
      </c>
      <c r="O3" s="52"/>
      <c r="P3" s="52"/>
      <c r="Q3" s="53"/>
    </row>
    <row r="4" spans="1:17" ht="30.75" thickBot="1" x14ac:dyDescent="0.3">
      <c r="A4" s="36" t="s">
        <v>9</v>
      </c>
      <c r="B4" s="43" t="s">
        <v>45</v>
      </c>
      <c r="C4" s="38">
        <v>41311369</v>
      </c>
      <c r="D4" s="38">
        <v>1</v>
      </c>
      <c r="E4" s="38" t="s">
        <v>35</v>
      </c>
      <c r="F4" s="39">
        <v>29</v>
      </c>
      <c r="G4" s="40">
        <v>45936</v>
      </c>
      <c r="H4" s="40">
        <v>45945</v>
      </c>
      <c r="I4" s="58" t="s">
        <v>25</v>
      </c>
      <c r="J4" s="58"/>
      <c r="K4" s="58"/>
      <c r="L4" s="38" t="s">
        <v>42</v>
      </c>
      <c r="M4" s="14"/>
      <c r="N4" s="14" t="s">
        <v>29</v>
      </c>
      <c r="O4" s="14" t="s">
        <v>30</v>
      </c>
      <c r="P4" s="14" t="s">
        <v>31</v>
      </c>
      <c r="Q4" s="14" t="s">
        <v>32</v>
      </c>
    </row>
    <row r="5" spans="1:17" ht="30.75" thickBot="1" x14ac:dyDescent="0.3">
      <c r="A5" s="36" t="s">
        <v>17</v>
      </c>
      <c r="B5" s="43" t="s">
        <v>46</v>
      </c>
      <c r="C5" s="38">
        <v>22520089</v>
      </c>
      <c r="D5" s="38">
        <v>1</v>
      </c>
      <c r="E5" s="38" t="s">
        <v>35</v>
      </c>
      <c r="F5" s="39">
        <v>28</v>
      </c>
      <c r="G5" s="40">
        <v>45936</v>
      </c>
      <c r="H5" s="40">
        <v>45945</v>
      </c>
      <c r="I5" s="58" t="s">
        <v>25</v>
      </c>
      <c r="J5" s="58"/>
      <c r="K5" s="58"/>
      <c r="L5" s="38" t="s">
        <v>42</v>
      </c>
      <c r="M5" s="14">
        <v>3346250</v>
      </c>
      <c r="N5" s="14" t="s">
        <v>29</v>
      </c>
      <c r="O5" s="14" t="s">
        <v>30</v>
      </c>
      <c r="P5" s="14" t="s">
        <v>31</v>
      </c>
      <c r="Q5" s="14" t="s">
        <v>32</v>
      </c>
    </row>
    <row r="6" spans="1:17" ht="21.75" thickBot="1" x14ac:dyDescent="0.3">
      <c r="A6" s="36" t="s">
        <v>18</v>
      </c>
      <c r="B6" s="43" t="s">
        <v>47</v>
      </c>
      <c r="C6" s="38">
        <v>83910005</v>
      </c>
      <c r="D6" s="38">
        <v>1</v>
      </c>
      <c r="E6" s="38" t="s">
        <v>35</v>
      </c>
      <c r="F6" s="39">
        <v>23</v>
      </c>
      <c r="G6" s="40">
        <v>45936</v>
      </c>
      <c r="H6" s="40">
        <v>45945</v>
      </c>
      <c r="I6" s="58" t="s">
        <v>25</v>
      </c>
      <c r="J6" s="58"/>
      <c r="K6" s="58"/>
      <c r="L6" s="38" t="s">
        <v>42</v>
      </c>
      <c r="M6" s="14"/>
      <c r="N6" s="14" t="s">
        <v>29</v>
      </c>
      <c r="O6" s="14" t="s">
        <v>30</v>
      </c>
      <c r="P6" s="14" t="s">
        <v>31</v>
      </c>
      <c r="Q6" s="14" t="s">
        <v>32</v>
      </c>
    </row>
    <row r="7" spans="1:17" ht="30.75" thickBot="1" x14ac:dyDescent="0.3">
      <c r="A7" s="36" t="s">
        <v>19</v>
      </c>
      <c r="B7" s="43" t="s">
        <v>45</v>
      </c>
      <c r="C7" s="38">
        <v>41311369</v>
      </c>
      <c r="D7" s="38">
        <v>1</v>
      </c>
      <c r="E7" s="38" t="s">
        <v>35</v>
      </c>
      <c r="F7" s="39">
        <v>31</v>
      </c>
      <c r="G7" s="40">
        <v>45936</v>
      </c>
      <c r="H7" s="40">
        <v>45945</v>
      </c>
      <c r="I7" s="58" t="s">
        <v>25</v>
      </c>
      <c r="J7" s="58"/>
      <c r="K7" s="58"/>
      <c r="L7" s="38" t="s">
        <v>42</v>
      </c>
      <c r="M7" s="14"/>
      <c r="N7" s="14" t="s">
        <v>29</v>
      </c>
      <c r="O7" s="14" t="s">
        <v>30</v>
      </c>
      <c r="P7" s="14" t="s">
        <v>31</v>
      </c>
      <c r="Q7" s="14" t="s">
        <v>32</v>
      </c>
    </row>
    <row r="8" spans="1:17" ht="30.75" thickBot="1" x14ac:dyDescent="0.3">
      <c r="A8" s="36" t="s">
        <v>20</v>
      </c>
      <c r="B8" s="43" t="s">
        <v>48</v>
      </c>
      <c r="C8" s="38">
        <v>12410016</v>
      </c>
      <c r="D8" s="38">
        <v>1</v>
      </c>
      <c r="E8" s="38" t="s">
        <v>10</v>
      </c>
      <c r="F8" s="39">
        <v>32</v>
      </c>
      <c r="G8" s="40">
        <v>45936</v>
      </c>
      <c r="H8" s="40">
        <v>45950</v>
      </c>
      <c r="I8" s="58" t="s">
        <v>25</v>
      </c>
      <c r="J8" s="58"/>
      <c r="K8" s="58"/>
      <c r="L8" s="38" t="s">
        <v>42</v>
      </c>
      <c r="M8" s="14">
        <v>3346278</v>
      </c>
      <c r="N8" s="14" t="s">
        <v>29</v>
      </c>
      <c r="O8" s="14" t="s">
        <v>30</v>
      </c>
      <c r="P8" s="14" t="s">
        <v>31</v>
      </c>
      <c r="Q8" s="14" t="s">
        <v>32</v>
      </c>
    </row>
    <row r="9" spans="1:17" ht="21.75" thickBot="1" x14ac:dyDescent="0.3">
      <c r="A9" s="36" t="s">
        <v>21</v>
      </c>
      <c r="B9" s="43" t="s">
        <v>49</v>
      </c>
      <c r="C9" s="38">
        <v>52410391</v>
      </c>
      <c r="D9" s="38">
        <v>1</v>
      </c>
      <c r="E9" s="38" t="s">
        <v>35</v>
      </c>
      <c r="F9" s="39">
        <v>25</v>
      </c>
      <c r="G9" s="40">
        <v>45936</v>
      </c>
      <c r="H9" s="40">
        <v>45945</v>
      </c>
      <c r="I9" s="58" t="s">
        <v>25</v>
      </c>
      <c r="J9" s="58"/>
      <c r="K9" s="58"/>
      <c r="L9" s="38" t="s">
        <v>42</v>
      </c>
      <c r="M9" s="14">
        <v>3346267</v>
      </c>
      <c r="N9" s="14" t="s">
        <v>29</v>
      </c>
      <c r="O9" s="14" t="s">
        <v>30</v>
      </c>
      <c r="P9" s="14" t="s">
        <v>31</v>
      </c>
      <c r="Q9" s="14" t="s">
        <v>32</v>
      </c>
    </row>
    <row r="11" spans="1:17" x14ac:dyDescent="0.25">
      <c r="F11">
        <f>F4+F5+F6+F7+F8+F9</f>
        <v>168</v>
      </c>
    </row>
  </sheetData>
  <mergeCells count="9">
    <mergeCell ref="I7:K7"/>
    <mergeCell ref="I8:K8"/>
    <mergeCell ref="I9:K9"/>
    <mergeCell ref="A1:Q2"/>
    <mergeCell ref="I3:K3"/>
    <mergeCell ref="N3:Q3"/>
    <mergeCell ref="I4:K4"/>
    <mergeCell ref="I5:K5"/>
    <mergeCell ref="I6:K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VACACIONAL</vt:lpstr>
      <vt:lpstr>COMP_1</vt:lpstr>
      <vt:lpstr>COMP_2</vt:lpstr>
      <vt:lpstr>COMP_3</vt:lpstr>
      <vt:lpstr>COMP_4</vt:lpstr>
      <vt:lpstr>COMP_5</vt:lpstr>
      <vt:lpstr>COMP_6</vt:lpstr>
      <vt:lpstr>VAC_OCT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Vanegas Garcia</dc:creator>
  <cp:lastModifiedBy>Frank Vanegas Garcia</cp:lastModifiedBy>
  <dcterms:created xsi:type="dcterms:W3CDTF">2025-05-13T17:16:29Z</dcterms:created>
  <dcterms:modified xsi:type="dcterms:W3CDTF">2025-09-26T12:59:27Z</dcterms:modified>
</cp:coreProperties>
</file>